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305" yWindow="-15" windowWidth="10230" windowHeight="81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8" i="1" l="1"/>
  <c r="I8" i="1"/>
  <c r="H8" i="1"/>
  <c r="K7" i="1" l="1"/>
  <c r="L7" i="1" s="1"/>
  <c r="L9" i="1" l="1"/>
</calcChain>
</file>

<file path=xl/sharedStrings.xml><?xml version="1.0" encoding="utf-8"?>
<sst xmlns="http://schemas.openxmlformats.org/spreadsheetml/2006/main" count="26" uniqueCount="26">
  <si>
    <t>1*</t>
  </si>
  <si>
    <t>2*</t>
  </si>
  <si>
    <t>3*</t>
  </si>
  <si>
    <t xml:space="preserve">Единичные цены, руб. </t>
  </si>
  <si>
    <r>
      <rPr>
        <sz val="12"/>
        <color rgb="FF000000"/>
        <rFont val="Times New Roman"/>
        <family val="1"/>
        <charset val="204"/>
      </rPr>
      <t>№ п/п</t>
    </r>
    <r>
      <rPr>
        <b/>
        <sz val="12"/>
        <color rgb="FF000000"/>
        <rFont val="Times New Roman"/>
        <family val="1"/>
        <charset val="204"/>
      </rPr>
      <t xml:space="preserve"> </t>
    </r>
  </si>
  <si>
    <t>Метод обоснования начальной (максимальной) цены: метод сопоставления рыночных цен (анализ рынка).</t>
  </si>
  <si>
    <r>
      <t xml:space="preserve">Способ осуществления закупки: </t>
    </r>
    <r>
      <rPr>
        <b/>
        <sz val="12"/>
        <rFont val="Times New Roman"/>
        <family val="1"/>
        <charset val="204"/>
      </rPr>
      <t xml:space="preserve"> аукцион в электронной форме. </t>
    </r>
  </si>
  <si>
    <t>Ед. изм.</t>
  </si>
  <si>
    <t>Кол-во</t>
  </si>
  <si>
    <t>Главный специалист</t>
  </si>
  <si>
    <t xml:space="preserve"> 1*: </t>
  </si>
  <si>
    <t>2* :</t>
  </si>
  <si>
    <t>3*:</t>
  </si>
  <si>
    <t xml:space="preserve">                                                         Н.Б. Королева</t>
  </si>
  <si>
    <t>Средняя цена контракта, руб.</t>
  </si>
  <si>
    <t>Средняя ед.цена, руб.</t>
  </si>
  <si>
    <t>Итого средняя цена контракта</t>
  </si>
  <si>
    <t>условная единица</t>
  </si>
  <si>
    <t>от  20.09.2021 № 31</t>
  </si>
  <si>
    <t>от  22.09.2021 № 1887</t>
  </si>
  <si>
    <t>от  22.09.2021 № 1009</t>
  </si>
  <si>
    <t>Дата составления расчета 28.09.2021</t>
  </si>
  <si>
    <t>Итого: Начальная (максимальная) цена контракта: 299 074 (двести девяносто девять тысяч семьдесят четыре) рубля 83 копейки.</t>
  </si>
  <si>
    <t xml:space="preserve">IV. Обоснование начальной (максимальной) цены  контракта на оказание услуг по устранению неисправностей (восстановлению работоспособности) системы кондиционирования </t>
  </si>
  <si>
    <t>Оказание услуг  по  по устранению неисправностей (восстановлению работоспособности) системы кондиционирования, согласно техническому заданию (приложение к обоснованию НМЦК)</t>
  </si>
  <si>
    <t xml:space="preserve">Наименование и описание объекта закупки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</si>
</sst>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1" fillId="0" borderId="0" xfId="0" applyFont="1"/>
    <xf numFmtId="0" fontId="7" fillId="0" borderId="3" xfId="0" applyFont="1" applyFill="1" applyBorder="1" applyAlignment="1">
      <alignment horizontal="justify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/>
    <xf numFmtId="2" fontId="5" fillId="0" borderId="0" xfId="0" applyNumberFormat="1" applyFont="1" applyFill="1"/>
    <xf numFmtId="4" fontId="6" fillId="0" borderId="3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Border="1"/>
    <xf numFmtId="2" fontId="5" fillId="0" borderId="0" xfId="0" applyNumberFormat="1" applyFont="1"/>
    <xf numFmtId="0" fontId="7" fillId="0" borderId="0" xfId="0" applyFont="1" applyBorder="1" applyAlignment="1">
      <alignment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9" fillId="0" borderId="0" xfId="0" applyFont="1"/>
    <xf numFmtId="0" fontId="7" fillId="0" borderId="0" xfId="0" applyFont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4" fontId="7" fillId="0" borderId="26" xfId="0" applyNumberFormat="1" applyFont="1" applyFill="1" applyBorder="1" applyAlignment="1">
      <alignment horizontal="center" vertical="center" wrapText="1"/>
    </xf>
    <xf numFmtId="4" fontId="6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quotePrefix="1" applyFont="1" applyBorder="1" applyAlignment="1">
      <alignment horizontal="left" wrapText="1"/>
    </xf>
    <xf numFmtId="0" fontId="1" fillId="0" borderId="0" xfId="0" applyFont="1" applyBorder="1" applyAlignment="1"/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sqref="A1:M19"/>
    </sheetView>
  </sheetViews>
  <sheetFormatPr defaultRowHeight="15" x14ac:dyDescent="0.25"/>
  <cols>
    <col min="1" max="1" width="4.42578125" customWidth="1"/>
    <col min="2" max="2" width="4.28515625" customWidth="1"/>
    <col min="3" max="3" width="13" customWidth="1"/>
    <col min="4" max="4" width="21" customWidth="1"/>
    <col min="5" max="5" width="5" customWidth="1"/>
    <col min="6" max="6" width="10.42578125" customWidth="1"/>
    <col min="7" max="7" width="9" customWidth="1"/>
    <col min="8" max="8" width="11.42578125" customWidth="1"/>
    <col min="9" max="9" width="11.5703125" customWidth="1"/>
    <col min="10" max="10" width="11.28515625" customWidth="1"/>
    <col min="11" max="11" width="11.5703125" customWidth="1"/>
    <col min="12" max="12" width="22.28515625" customWidth="1"/>
    <col min="13" max="13" width="16.5703125" style="1" customWidth="1"/>
    <col min="14" max="14" width="17.42578125" customWidth="1"/>
  </cols>
  <sheetData>
    <row r="1" spans="1:14" ht="15.75" x14ac:dyDescent="0.25">
      <c r="A1" s="28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"/>
      <c r="N1" s="5"/>
    </row>
    <row r="2" spans="1:14" ht="17.2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4"/>
      <c r="N2" s="5"/>
    </row>
    <row r="3" spans="1:14" s="2" customFormat="1" ht="15.75" x14ac:dyDescent="0.25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"/>
      <c r="N3" s="6"/>
    </row>
    <row r="4" spans="1:14" s="2" customFormat="1" ht="13.5" customHeight="1" thickBot="1" x14ac:dyDescent="0.3">
      <c r="A4" s="31" t="s">
        <v>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</row>
    <row r="5" spans="1:14" ht="33" customHeight="1" thickBot="1" x14ac:dyDescent="0.3">
      <c r="A5" s="45" t="s">
        <v>4</v>
      </c>
      <c r="B5" s="48" t="s">
        <v>25</v>
      </c>
      <c r="C5" s="49"/>
      <c r="D5" s="49"/>
      <c r="E5" s="50"/>
      <c r="F5" s="38" t="s">
        <v>7</v>
      </c>
      <c r="G5" s="38" t="s">
        <v>8</v>
      </c>
      <c r="H5" s="33" t="s">
        <v>3</v>
      </c>
      <c r="I5" s="34"/>
      <c r="J5" s="35"/>
      <c r="K5" s="43" t="s">
        <v>15</v>
      </c>
      <c r="L5" s="36" t="s">
        <v>14</v>
      </c>
      <c r="M5" s="4"/>
      <c r="N5" s="5"/>
    </row>
    <row r="6" spans="1:14" ht="28.5" customHeight="1" thickBot="1" x14ac:dyDescent="0.3">
      <c r="A6" s="46"/>
      <c r="B6" s="51"/>
      <c r="C6" s="52"/>
      <c r="D6" s="52"/>
      <c r="E6" s="53"/>
      <c r="F6" s="47"/>
      <c r="G6" s="39"/>
      <c r="H6" s="7" t="s">
        <v>0</v>
      </c>
      <c r="I6" s="7" t="s">
        <v>1</v>
      </c>
      <c r="J6" s="7" t="s">
        <v>2</v>
      </c>
      <c r="K6" s="44"/>
      <c r="L6" s="37"/>
      <c r="M6" s="4"/>
      <c r="N6" s="5"/>
    </row>
    <row r="7" spans="1:14" ht="167.25" customHeight="1" thickBot="1" x14ac:dyDescent="0.3">
      <c r="A7" s="8">
        <v>1</v>
      </c>
      <c r="B7" s="54" t="s">
        <v>24</v>
      </c>
      <c r="C7" s="55"/>
      <c r="D7" s="55"/>
      <c r="E7" s="56"/>
      <c r="F7" s="9" t="s">
        <v>17</v>
      </c>
      <c r="G7" s="9">
        <v>1</v>
      </c>
      <c r="H7" s="24">
        <v>295424.5</v>
      </c>
      <c r="I7" s="24">
        <v>303600</v>
      </c>
      <c r="J7" s="24">
        <v>298200</v>
      </c>
      <c r="K7" s="16">
        <f>ROUND((H7+I7+J7)/3,2)</f>
        <v>299074.83</v>
      </c>
      <c r="L7" s="16">
        <f>K7*G7</f>
        <v>299074.83</v>
      </c>
      <c r="M7" s="10"/>
      <c r="N7" s="11"/>
    </row>
    <row r="8" spans="1:14" ht="18.75" customHeight="1" thickBot="1" x14ac:dyDescent="0.3">
      <c r="A8" s="21"/>
      <c r="B8" s="22"/>
      <c r="C8" s="22"/>
      <c r="D8" s="22"/>
      <c r="E8" s="22"/>
      <c r="F8" s="22"/>
      <c r="G8" s="22"/>
      <c r="H8" s="25">
        <f>H7*G7</f>
        <v>295424.5</v>
      </c>
      <c r="I8" s="25">
        <f>I7*G7</f>
        <v>303600</v>
      </c>
      <c r="J8" s="25">
        <f>J7*G7</f>
        <v>298200</v>
      </c>
      <c r="K8" s="16"/>
      <c r="L8" s="23"/>
      <c r="M8" s="10"/>
      <c r="N8" s="11"/>
    </row>
    <row r="9" spans="1:14" ht="15.75" customHeight="1" thickBot="1" x14ac:dyDescent="0.3">
      <c r="A9" s="40" t="s">
        <v>16</v>
      </c>
      <c r="B9" s="41"/>
      <c r="C9" s="41"/>
      <c r="D9" s="41"/>
      <c r="E9" s="41"/>
      <c r="F9" s="41"/>
      <c r="G9" s="41"/>
      <c r="H9" s="41"/>
      <c r="I9" s="41"/>
      <c r="J9" s="41"/>
      <c r="K9" s="42"/>
      <c r="L9" s="12">
        <f>L7</f>
        <v>299074.83</v>
      </c>
      <c r="M9" s="13"/>
      <c r="N9" s="14"/>
    </row>
    <row r="10" spans="1:14" ht="15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  <c r="M10" s="13"/>
      <c r="N10" s="14"/>
    </row>
    <row r="11" spans="1:14" ht="15.75" customHeight="1" x14ac:dyDescent="0.25">
      <c r="M11"/>
    </row>
    <row r="12" spans="1:14" s="2" customFormat="1" ht="22.5" customHeight="1" x14ac:dyDescent="0.25">
      <c r="A12" s="58" t="s">
        <v>22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6"/>
    </row>
    <row r="13" spans="1:14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/>
      <c r="N13" s="5"/>
    </row>
    <row r="14" spans="1:14" s="19" customFormat="1" ht="15.75" x14ac:dyDescent="0.25">
      <c r="A14" s="17"/>
      <c r="B14" s="17" t="s">
        <v>9</v>
      </c>
      <c r="C14" s="17"/>
      <c r="D14" s="17"/>
      <c r="E14" s="17"/>
      <c r="F14" s="17"/>
      <c r="G14" s="17"/>
      <c r="H14" s="17"/>
      <c r="I14" s="59" t="s">
        <v>13</v>
      </c>
      <c r="J14" s="59"/>
      <c r="K14" s="59"/>
      <c r="L14" s="59"/>
      <c r="M14" s="18"/>
      <c r="N14" s="17"/>
    </row>
    <row r="15" spans="1:14" ht="15.75" x14ac:dyDescent="0.25">
      <c r="A15" s="5"/>
      <c r="B15" s="15"/>
      <c r="C15" s="15"/>
      <c r="D15" s="4"/>
      <c r="E15" s="5"/>
      <c r="F15" s="5"/>
      <c r="G15" s="5"/>
      <c r="H15" s="5"/>
      <c r="I15" s="5"/>
      <c r="J15" s="5"/>
      <c r="K15" s="5"/>
      <c r="L15" s="5"/>
      <c r="M15" s="4"/>
      <c r="N15" s="5"/>
    </row>
    <row r="16" spans="1:14" ht="15" customHeight="1" x14ac:dyDescent="0.25">
      <c r="A16" s="5"/>
      <c r="B16" s="20" t="s">
        <v>10</v>
      </c>
      <c r="C16" s="60" t="s">
        <v>18</v>
      </c>
      <c r="D16" s="60"/>
      <c r="E16" s="60"/>
      <c r="F16" s="60"/>
      <c r="G16" s="60"/>
      <c r="H16" s="5"/>
      <c r="I16" s="5"/>
      <c r="J16" s="5"/>
      <c r="K16" s="5"/>
      <c r="L16" s="5"/>
      <c r="M16" s="4"/>
      <c r="N16" s="5"/>
    </row>
    <row r="17" spans="1:14" ht="15" customHeight="1" x14ac:dyDescent="0.25">
      <c r="A17" s="5"/>
      <c r="B17" s="15" t="s">
        <v>11</v>
      </c>
      <c r="C17" s="60" t="s">
        <v>19</v>
      </c>
      <c r="D17" s="60"/>
      <c r="E17" s="60"/>
      <c r="F17" s="60"/>
      <c r="G17" s="60"/>
      <c r="H17" s="5"/>
      <c r="I17" s="5"/>
      <c r="J17" s="5"/>
      <c r="K17" s="5"/>
      <c r="L17" s="5"/>
      <c r="M17" s="4"/>
      <c r="N17" s="5"/>
    </row>
    <row r="18" spans="1:14" ht="15" customHeight="1" x14ac:dyDescent="0.25">
      <c r="A18" s="5"/>
      <c r="B18" s="15" t="s">
        <v>12</v>
      </c>
      <c r="C18" s="60" t="s">
        <v>20</v>
      </c>
      <c r="D18" s="60"/>
      <c r="E18" s="60"/>
      <c r="F18" s="60"/>
      <c r="G18" s="60"/>
      <c r="H18" s="5"/>
      <c r="I18" s="5"/>
      <c r="J18" s="5"/>
      <c r="K18" s="5"/>
      <c r="L18" s="5"/>
      <c r="M18" s="4"/>
      <c r="N18" s="5"/>
    </row>
    <row r="19" spans="1:14" s="19" customFormat="1" ht="15" customHeight="1" x14ac:dyDescent="0.25">
      <c r="A19" s="57" t="s">
        <v>21</v>
      </c>
      <c r="B19" s="57"/>
      <c r="C19" s="57"/>
      <c r="D19" s="57"/>
      <c r="E19" s="57"/>
      <c r="F19" s="57"/>
      <c r="G19" s="57"/>
      <c r="H19" s="17"/>
      <c r="I19" s="17"/>
      <c r="J19" s="17"/>
      <c r="K19" s="17"/>
      <c r="L19" s="17"/>
      <c r="M19" s="18"/>
      <c r="N19" s="17"/>
    </row>
    <row r="20" spans="1:14" ht="15.7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4"/>
      <c r="N20" s="5"/>
    </row>
    <row r="21" spans="1:14" ht="15.7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4"/>
      <c r="N21" s="5"/>
    </row>
    <row r="22" spans="1:14" ht="15.7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4"/>
      <c r="N22" s="5"/>
    </row>
  </sheetData>
  <mergeCells count="18">
    <mergeCell ref="A19:G19"/>
    <mergeCell ref="A12:M12"/>
    <mergeCell ref="I14:L14"/>
    <mergeCell ref="C16:G16"/>
    <mergeCell ref="C17:G17"/>
    <mergeCell ref="C18:G18"/>
    <mergeCell ref="A9:K9"/>
    <mergeCell ref="K5:K6"/>
    <mergeCell ref="A5:A6"/>
    <mergeCell ref="F5:F6"/>
    <mergeCell ref="B5:E6"/>
    <mergeCell ref="B7:E7"/>
    <mergeCell ref="A1:L2"/>
    <mergeCell ref="A3:L3"/>
    <mergeCell ref="A4:M4"/>
    <mergeCell ref="H5:J5"/>
    <mergeCell ref="L5:L6"/>
    <mergeCell ref="G5:G6"/>
  </mergeCells>
  <pageMargins left="0.82677165354330717" right="0" top="0.39370078740157483" bottom="0.19685039370078741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2021-09-30T04:35:17Z</dcterms:modified>
</cp:coreProperties>
</file>